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en_skoroszyt" defaultThemeVersion="124226"/>
  <bookViews>
    <workbookView xWindow="960" yWindow="600" windowWidth="27315" windowHeight="13560"/>
  </bookViews>
  <sheets>
    <sheet name="Wykaz" sheetId="36" r:id="rId1"/>
  </sheets>
  <calcPr calcId="124519"/>
</workbook>
</file>

<file path=xl/calcChain.xml><?xml version="1.0" encoding="utf-8"?>
<calcChain xmlns="http://schemas.openxmlformats.org/spreadsheetml/2006/main">
  <c r="F42" i="36"/>
  <c r="F8"/>
  <c r="J6"/>
  <c r="J7"/>
  <c r="J5"/>
  <c r="J8" l="1"/>
  <c r="J41"/>
  <c r="H41"/>
  <c r="I41" s="1"/>
  <c r="J40"/>
  <c r="L40" s="1"/>
  <c r="M40" s="1"/>
  <c r="H40"/>
  <c r="I40" s="1"/>
  <c r="J39"/>
  <c r="L39" s="1"/>
  <c r="M39" s="1"/>
  <c r="H39"/>
  <c r="I39" s="1"/>
  <c r="J38"/>
  <c r="H38"/>
  <c r="J37"/>
  <c r="H37"/>
  <c r="I37" s="1"/>
  <c r="J36"/>
  <c r="L36" s="1"/>
  <c r="M36" s="1"/>
  <c r="H36"/>
  <c r="I36" s="1"/>
  <c r="J35"/>
  <c r="L35" s="1"/>
  <c r="M35" s="1"/>
  <c r="H35"/>
  <c r="I35" s="1"/>
  <c r="J34"/>
  <c r="H34"/>
  <c r="I34" s="1"/>
  <c r="J33"/>
  <c r="H33"/>
  <c r="I33" s="1"/>
  <c r="J32"/>
  <c r="L32" s="1"/>
  <c r="M32" s="1"/>
  <c r="H32"/>
  <c r="I32" s="1"/>
  <c r="J31"/>
  <c r="L31" s="1"/>
  <c r="M31" s="1"/>
  <c r="H31"/>
  <c r="I31" s="1"/>
  <c r="J30"/>
  <c r="H30"/>
  <c r="I30" s="1"/>
  <c r="J29"/>
  <c r="H29"/>
  <c r="I29" s="1"/>
  <c r="J28"/>
  <c r="L28" s="1"/>
  <c r="M28" s="1"/>
  <c r="H28"/>
  <c r="I28" s="1"/>
  <c r="L27"/>
  <c r="M27" s="1"/>
  <c r="J27"/>
  <c r="H27"/>
  <c r="I27" s="1"/>
  <c r="J26"/>
  <c r="H26"/>
  <c r="I26" s="1"/>
  <c r="J25"/>
  <c r="H25"/>
  <c r="I25" s="1"/>
  <c r="J24"/>
  <c r="L24" s="1"/>
  <c r="M24" s="1"/>
  <c r="H24"/>
  <c r="I24" s="1"/>
  <c r="J23"/>
  <c r="L23" s="1"/>
  <c r="M23" s="1"/>
  <c r="H23"/>
  <c r="I23" s="1"/>
  <c r="J22"/>
  <c r="L22" s="1"/>
  <c r="H22"/>
  <c r="I22" s="1"/>
  <c r="J21"/>
  <c r="H21"/>
  <c r="I21" s="1"/>
  <c r="J20"/>
  <c r="L20" s="1"/>
  <c r="H20"/>
  <c r="I20" s="1"/>
  <c r="J19"/>
  <c r="L19" s="1"/>
  <c r="M19" s="1"/>
  <c r="H19"/>
  <c r="I19" s="1"/>
  <c r="J18"/>
  <c r="H18"/>
  <c r="I18" s="1"/>
  <c r="J17"/>
  <c r="I17"/>
  <c r="H17"/>
  <c r="J16"/>
  <c r="L16" s="1"/>
  <c r="H16"/>
  <c r="I16" s="1"/>
  <c r="J15"/>
  <c r="L15" s="1"/>
  <c r="M15" s="1"/>
  <c r="H15"/>
  <c r="I15" s="1"/>
  <c r="J14"/>
  <c r="H14"/>
  <c r="I14" s="1"/>
  <c r="J13"/>
  <c r="H13"/>
  <c r="I13" s="1"/>
  <c r="J12"/>
  <c r="H12"/>
  <c r="H7"/>
  <c r="I7" s="1"/>
  <c r="H6"/>
  <c r="I6" s="1"/>
  <c r="L5"/>
  <c r="H5"/>
  <c r="H8" l="1"/>
  <c r="I12"/>
  <c r="H42"/>
  <c r="L12"/>
  <c r="J42"/>
  <c r="M16"/>
  <c r="M20"/>
  <c r="L13"/>
  <c r="M13" s="1"/>
  <c r="L18"/>
  <c r="M18" s="1"/>
  <c r="L26"/>
  <c r="M26" s="1"/>
  <c r="L30"/>
  <c r="M30" s="1"/>
  <c r="L38"/>
  <c r="L17"/>
  <c r="M17" s="1"/>
  <c r="L21"/>
  <c r="M21" s="1"/>
  <c r="M22"/>
  <c r="L14"/>
  <c r="M14" s="1"/>
  <c r="L34"/>
  <c r="M34" s="1"/>
  <c r="L25"/>
  <c r="M25" s="1"/>
  <c r="L29"/>
  <c r="M29" s="1"/>
  <c r="L33"/>
  <c r="M33" s="1"/>
  <c r="L37"/>
  <c r="M37" s="1"/>
  <c r="L41"/>
  <c r="M41" s="1"/>
  <c r="I38"/>
  <c r="M5"/>
  <c r="I5"/>
  <c r="I8" s="1"/>
  <c r="L7"/>
  <c r="M7" s="1"/>
  <c r="L6"/>
  <c r="L8" l="1"/>
  <c r="M6"/>
  <c r="M8" s="1"/>
  <c r="I42"/>
  <c r="L42"/>
  <c r="M12"/>
  <c r="M38"/>
  <c r="M42" l="1"/>
</calcChain>
</file>

<file path=xl/sharedStrings.xml><?xml version="1.0" encoding="utf-8"?>
<sst xmlns="http://schemas.openxmlformats.org/spreadsheetml/2006/main" count="165" uniqueCount="87">
  <si>
    <t>L.p.</t>
  </si>
  <si>
    <t xml:space="preserve">Nazwa </t>
  </si>
  <si>
    <t>Kwota 1 przeglądu netto</t>
  </si>
  <si>
    <t>VAT</t>
  </si>
  <si>
    <t xml:space="preserve">Kwota 1 przeglądu brutto </t>
  </si>
  <si>
    <t>Kwota 2 przeglądów netto</t>
  </si>
  <si>
    <t xml:space="preserve">Kwota  2 przeglądów brutto </t>
  </si>
  <si>
    <t>1/rok</t>
  </si>
  <si>
    <t>1.</t>
  </si>
  <si>
    <t>Nr fabryczny</t>
  </si>
  <si>
    <t>Rok produkcji</t>
  </si>
  <si>
    <t>Częstotliwość przeglądów</t>
  </si>
  <si>
    <t>Kwota VAT</t>
  </si>
  <si>
    <t>SUMA</t>
  </si>
  <si>
    <t>2.</t>
  </si>
  <si>
    <t>3.</t>
  </si>
  <si>
    <t>4.</t>
  </si>
  <si>
    <t>5.</t>
  </si>
  <si>
    <t>6.</t>
  </si>
  <si>
    <t>7.</t>
  </si>
  <si>
    <t>8.</t>
  </si>
  <si>
    <t>Analizator parametrów krytycznych Radiometer ABL 90 Flex Plus</t>
  </si>
  <si>
    <t>R0272N0036</t>
  </si>
  <si>
    <t>I393-092R0274N0023</t>
  </si>
  <si>
    <t>I393-092R0273N0026</t>
  </si>
  <si>
    <t>Zadanie nr . Przeglądy okresowe i naprawy - Kardiomonitory Mindray ePM10M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</si>
  <si>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</si>
  <si>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</si>
  <si>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</si>
  <si>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</si>
  <si>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</si>
  <si>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</si>
  <si>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</si>
  <si>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</si>
  <si>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</si>
  <si>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</si>
  <si>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</si>
  <si>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</si>
  <si>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</si>
  <si>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</si>
  <si>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</si>
  <si>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</si>
  <si>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</si>
  <si>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</si>
  <si>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</si>
  <si>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</si>
  <si>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</si>
  <si>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</si>
  <si>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Kardiomonitor Mindray ePM10M</t>
  </si>
  <si>
    <t>AD1-04012276</t>
  </si>
  <si>
    <t>AD1-04012258</t>
  </si>
  <si>
    <t>AD1-04013237</t>
  </si>
  <si>
    <t>AD1-04012687</t>
  </si>
  <si>
    <t>AD1-04013144</t>
  </si>
  <si>
    <t>AD1-04012959</t>
  </si>
  <si>
    <t>AD1-04012949</t>
  </si>
  <si>
    <t>AD1-04012850</t>
  </si>
  <si>
    <t>AD1-04013071</t>
  </si>
  <si>
    <t>AD1-04012738</t>
  </si>
  <si>
    <t>AD1-04012524</t>
  </si>
  <si>
    <t>AD1-04013189</t>
  </si>
  <si>
    <t>AD1-04013095</t>
  </si>
  <si>
    <t>AD1-04013036</t>
  </si>
  <si>
    <t>AD1-04012600</t>
  </si>
  <si>
    <t>AD1-04012166</t>
  </si>
  <si>
    <t>AD1-04012767</t>
  </si>
  <si>
    <t>AD1-04012655</t>
  </si>
  <si>
    <t>AD1-04013146</t>
  </si>
  <si>
    <t>AD1-04013149</t>
  </si>
  <si>
    <t>AD1-04013138</t>
  </si>
  <si>
    <t>AD1-04012598</t>
  </si>
  <si>
    <t>AD1-04013055</t>
  </si>
  <si>
    <t>AD1-04013068</t>
  </si>
  <si>
    <t>AD1-04013317</t>
  </si>
  <si>
    <t>AD1-04012517</t>
  </si>
  <si>
    <t>AD1-04013029</t>
  </si>
  <si>
    <t>AD1-04012267</t>
  </si>
  <si>
    <t>AD1-04013195</t>
  </si>
  <si>
    <t>AD1-04013076</t>
  </si>
  <si>
    <t>Zadanie nr 1. Pełna opieka serwisowa - Analizator parametrów krytycznych ABL 90 Flex Plus</t>
  </si>
  <si>
    <t>Kwota miesięcznej raty netto</t>
  </si>
  <si>
    <t xml:space="preserve">Kwota miesięcznej raty brutto </t>
  </si>
  <si>
    <t>Wartość umowy na okres 36 miesięcy netto</t>
  </si>
  <si>
    <t>Wartość umowy na okres 36 miesięcy brutto</t>
  </si>
  <si>
    <t>Sprawa 53/2026</t>
  </si>
  <si>
    <t>FORMULARZ CENOWY</t>
  </si>
  <si>
    <t>ZAŁĄCZNIK NR 5 DO SWZ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</si>
</sst>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0" fontId="9" fillId="0" borderId="0"/>
  </cellStyleXfs>
  <cellXfs count="48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2" borderId="2" xfId="1" applyNumberFormat="1" applyFill="1" applyBorder="1" applyAlignment="1">
      <alignment horizontal="center" vertical="center" wrapText="1"/>
    </xf>
    <xf numFmtId="164" fontId="0" fillId="0" borderId="0" xfId="0" applyNumberFormat="1"/>
    <xf numFmtId="9" fontId="1" fillId="2" borderId="2" xfId="1" applyNumberFormat="1" applyFill="1" applyBorder="1" applyAlignment="1">
      <alignment horizontal="center" vertical="center" wrapText="1"/>
    </xf>
    <xf numFmtId="9" fontId="0" fillId="0" borderId="0" xfId="0" applyNumberFormat="1"/>
    <xf numFmtId="0" fontId="0" fillId="0" borderId="4" xfId="0" applyBorder="1"/>
    <xf numFmtId="0" fontId="0" fillId="0" borderId="0" xfId="0" applyBorder="1"/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9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9" fontId="0" fillId="0" borderId="0" xfId="0" applyNumberFormat="1" applyBorder="1"/>
    <xf numFmtId="9" fontId="0" fillId="0" borderId="0" xfId="0" applyNumberFormat="1" applyBorder="1" applyAlignment="1">
      <alignment horizontal="center" vertical="center"/>
    </xf>
    <xf numFmtId="164" fontId="6" fillId="3" borderId="6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4" fillId="0" borderId="7" xfId="1" applyNumberFormat="1" applyFont="1" applyFill="1" applyBorder="1" applyAlignment="1">
      <alignment horizontal="center" vertical="center"/>
    </xf>
    <xf numFmtId="164" fontId="6" fillId="3" borderId="7" xfId="1" applyNumberFormat="1" applyFont="1" applyFill="1" applyBorder="1" applyAlignment="1">
      <alignment horizontal="center" vertical="center"/>
    </xf>
    <xf numFmtId="49" fontId="0" fillId="0" borderId="0" xfId="0" applyNumberFormat="1"/>
    <xf numFmtId="0" fontId="3" fillId="2" borderId="9" xfId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164" fontId="1" fillId="0" borderId="0" xfId="1" applyNumberForma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>
      <alignment horizontal="center" vertical="center"/>
    </xf>
    <xf numFmtId="9" fontId="1" fillId="0" borderId="13" xfId="1" applyNumberFormat="1" applyBorder="1" applyAlignment="1">
      <alignment horizontal="center" vertical="center"/>
    </xf>
    <xf numFmtId="164" fontId="1" fillId="0" borderId="13" xfId="1" applyNumberFormat="1" applyBorder="1" applyAlignment="1">
      <alignment horizontal="center" vertical="center"/>
    </xf>
    <xf numFmtId="0" fontId="9" fillId="0" borderId="5" xfId="4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4" borderId="3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9" fontId="0" fillId="0" borderId="0" xfId="0" applyNumberFormat="1" applyAlignment="1">
      <alignment horizontal="center"/>
    </xf>
  </cellXfs>
  <cellStyles count="5">
    <cellStyle name="Normalny" xfId="0" builtinId="0"/>
    <cellStyle name="Normalny 2" xfId="1"/>
    <cellStyle name="Normalny 3" xfId="2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1"/>
  <sheetViews>
    <sheetView tabSelected="1" zoomScale="120" zoomScaleNormal="120" workbookViewId="0">
      <selection activeCell="N6" sqref="N6"/>
    </sheetView>
  </sheetViews>
  <sheetFormatPr defaultRowHeight="15"/>
  <cols>
    <col min="1" max="1" width="4.42578125" style="20" bestFit="1" customWidth="1"/>
    <col min="2" max="2" width="47.140625" style="3" customWidth="1"/>
    <col min="3" max="3" width="17.5703125" style="20" bestFit="1" customWidth="1"/>
    <col min="4" max="4" width="12.5703125" style="20" customWidth="1"/>
    <col min="5" max="5" width="13.140625" style="19" bestFit="1" customWidth="1"/>
    <col min="6" max="6" width="16.85546875" style="5" customWidth="1"/>
    <col min="7" max="7" width="8" style="7" customWidth="1"/>
    <col min="8" max="8" width="14.140625" style="5" customWidth="1"/>
    <col min="9" max="9" width="17.7109375" style="5" customWidth="1"/>
    <col min="10" max="10" width="18.85546875" style="5" customWidth="1"/>
    <col min="11" max="11" width="7.7109375" style="7" customWidth="1"/>
    <col min="12" max="12" width="14.140625" style="5" customWidth="1"/>
    <col min="13" max="13" width="18.85546875" style="5" customWidth="1"/>
    <col min="14" max="14" width="9.140625" style="20" customWidth="1"/>
    <col min="15" max="16384" width="9.140625" style="20"/>
  </cols>
  <sheetData>
    <row r="1" spans="1:15">
      <c r="B1" s="3" t="s">
        <v>84</v>
      </c>
      <c r="E1" s="46" t="s">
        <v>85</v>
      </c>
      <c r="F1" s="46"/>
      <c r="G1" s="46"/>
      <c r="K1" s="47" t="s">
        <v>86</v>
      </c>
      <c r="L1" s="47"/>
      <c r="M1" s="47"/>
    </row>
    <row r="2" spans="1:15" ht="15.75" thickBot="1"/>
    <row r="3" spans="1:15" ht="15.75" thickBot="1">
      <c r="A3" s="44" t="s">
        <v>79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5" ht="42.75">
      <c r="A4" s="30" t="s">
        <v>0</v>
      </c>
      <c r="B4" s="11" t="s">
        <v>1</v>
      </c>
      <c r="C4" s="10" t="s">
        <v>9</v>
      </c>
      <c r="D4" s="10" t="s">
        <v>10</v>
      </c>
      <c r="E4" s="11" t="s">
        <v>11</v>
      </c>
      <c r="F4" s="4" t="s">
        <v>80</v>
      </c>
      <c r="G4" s="6" t="s">
        <v>3</v>
      </c>
      <c r="H4" s="4" t="s">
        <v>12</v>
      </c>
      <c r="I4" s="4" t="s">
        <v>81</v>
      </c>
      <c r="J4" s="4" t="s">
        <v>82</v>
      </c>
      <c r="K4" s="6" t="s">
        <v>3</v>
      </c>
      <c r="L4" s="4" t="s">
        <v>12</v>
      </c>
      <c r="M4" s="4" t="s">
        <v>83</v>
      </c>
      <c r="O4" s="29"/>
    </row>
    <row r="5" spans="1:15" ht="25.5" customHeight="1">
      <c r="A5" s="31" t="s">
        <v>8</v>
      </c>
      <c r="B5" s="24" t="s">
        <v>21</v>
      </c>
      <c r="C5" s="21" t="s">
        <v>22</v>
      </c>
      <c r="D5" s="22">
        <v>2020</v>
      </c>
      <c r="E5" s="23" t="s">
        <v>7</v>
      </c>
      <c r="F5" s="25">
        <v>0</v>
      </c>
      <c r="G5" s="12"/>
      <c r="H5" s="13">
        <f>F5*G5</f>
        <v>0</v>
      </c>
      <c r="I5" s="13">
        <f>SUM(F5+H5)</f>
        <v>0</v>
      </c>
      <c r="J5" s="13">
        <f>F5*36</f>
        <v>0</v>
      </c>
      <c r="K5" s="12"/>
      <c r="L5" s="13">
        <f>J5*K5</f>
        <v>0</v>
      </c>
      <c r="M5" s="13">
        <f>J5+L5</f>
        <v>0</v>
      </c>
    </row>
    <row r="6" spans="1:15" ht="25.5" customHeight="1">
      <c r="A6" s="31" t="s">
        <v>14</v>
      </c>
      <c r="B6" s="24" t="s">
        <v>21</v>
      </c>
      <c r="C6" s="21" t="s">
        <v>23</v>
      </c>
      <c r="D6" s="22">
        <v>2020</v>
      </c>
      <c r="E6" s="23" t="s">
        <v>7</v>
      </c>
      <c r="F6" s="25">
        <v>0</v>
      </c>
      <c r="G6" s="12"/>
      <c r="H6" s="13">
        <f>F6*G6</f>
        <v>0</v>
      </c>
      <c r="I6" s="13">
        <f>SUM(F6+H6)</f>
        <v>0</v>
      </c>
      <c r="J6" s="13">
        <f t="shared" ref="J6:J7" si="0">F6*36</f>
        <v>0</v>
      </c>
      <c r="K6" s="12"/>
      <c r="L6" s="13">
        <f>J6*K6</f>
        <v>0</v>
      </c>
      <c r="M6" s="13">
        <f>J6+L6</f>
        <v>0</v>
      </c>
    </row>
    <row r="7" spans="1:15" ht="26.25" customHeight="1" thickBot="1">
      <c r="A7" s="32" t="s">
        <v>15</v>
      </c>
      <c r="B7" s="33" t="s">
        <v>21</v>
      </c>
      <c r="C7" s="34" t="s">
        <v>24</v>
      </c>
      <c r="D7" s="35">
        <v>2020</v>
      </c>
      <c r="E7" s="37" t="s">
        <v>7</v>
      </c>
      <c r="F7" s="38">
        <v>0</v>
      </c>
      <c r="G7" s="39"/>
      <c r="H7" s="40">
        <f>F7*G7</f>
        <v>0</v>
      </c>
      <c r="I7" s="40">
        <f>SUM(F7+H7)</f>
        <v>0</v>
      </c>
      <c r="J7" s="13">
        <f t="shared" si="0"/>
        <v>0</v>
      </c>
      <c r="K7" s="39"/>
      <c r="L7" s="40">
        <f>J7*K7</f>
        <v>0</v>
      </c>
      <c r="M7" s="40">
        <f>J7+L7</f>
        <v>0</v>
      </c>
    </row>
    <row r="8" spans="1:15" ht="15" customHeight="1" thickBot="1">
      <c r="A8" s="1"/>
      <c r="B8" s="2"/>
      <c r="C8" s="1"/>
      <c r="D8" s="1"/>
      <c r="E8" s="18" t="s">
        <v>13</v>
      </c>
      <c r="F8" s="27">
        <f>SUM(F3:F7)</f>
        <v>0</v>
      </c>
      <c r="G8" s="15"/>
      <c r="H8" s="27">
        <f>SUM(H3:H7)</f>
        <v>0</v>
      </c>
      <c r="I8" s="27">
        <f>SUM(I3:I7)</f>
        <v>0</v>
      </c>
      <c r="J8" s="27">
        <f>SUM(J3:J7)</f>
        <v>0</v>
      </c>
      <c r="K8" s="16"/>
      <c r="L8" s="27">
        <f>SUM(L3:L7)</f>
        <v>0</v>
      </c>
      <c r="M8" s="28">
        <f>SUM(M3:M7)</f>
        <v>0</v>
      </c>
    </row>
    <row r="9" spans="1:15" ht="15" customHeight="1" thickBot="1"/>
    <row r="10" spans="1:15" ht="15" customHeight="1" thickBot="1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5" ht="28.5">
      <c r="A11" s="10" t="s">
        <v>0</v>
      </c>
      <c r="B11" s="11" t="s">
        <v>1</v>
      </c>
      <c r="C11" s="10" t="s">
        <v>9</v>
      </c>
      <c r="D11" s="10" t="s">
        <v>10</v>
      </c>
      <c r="E11" s="11" t="s">
        <v>11</v>
      </c>
      <c r="F11" s="4" t="s">
        <v>2</v>
      </c>
      <c r="G11" s="6" t="s">
        <v>3</v>
      </c>
      <c r="H11" s="4" t="s">
        <v>12</v>
      </c>
      <c r="I11" s="4" t="s">
        <v>4</v>
      </c>
      <c r="J11" s="4" t="s">
        <v>5</v>
      </c>
      <c r="K11" s="6" t="s">
        <v>3</v>
      </c>
      <c r="L11" s="4" t="s">
        <v>12</v>
      </c>
      <c r="M11" s="4" t="s">
        <v>6</v>
      </c>
    </row>
    <row r="12" spans="1:15" ht="15" customHeight="1">
      <c r="A12" s="22" t="s">
        <v>8</v>
      </c>
      <c r="B12" s="24" t="s">
        <v>48</v>
      </c>
      <c r="C12" s="41" t="s">
        <v>49</v>
      </c>
      <c r="D12" s="22">
        <v>2020</v>
      </c>
      <c r="E12" s="23" t="s">
        <v>7</v>
      </c>
      <c r="F12" s="25">
        <v>0</v>
      </c>
      <c r="G12" s="12"/>
      <c r="H12" s="13">
        <f>F12*G12</f>
        <v>0</v>
      </c>
      <c r="I12" s="13">
        <f>SUM(F12+H12)</f>
        <v>0</v>
      </c>
      <c r="J12" s="13">
        <f>F12*2</f>
        <v>0</v>
      </c>
      <c r="K12" s="12"/>
      <c r="L12" s="13">
        <f>J12*K12</f>
        <v>0</v>
      </c>
      <c r="M12" s="13">
        <f>J12+L12</f>
        <v>0</v>
      </c>
      <c r="N12" s="26"/>
    </row>
    <row r="13" spans="1:15" ht="15" customHeight="1">
      <c r="A13" s="22" t="s">
        <v>14</v>
      </c>
      <c r="B13" s="24" t="s">
        <v>48</v>
      </c>
      <c r="C13" s="41" t="s">
        <v>50</v>
      </c>
      <c r="D13" s="22">
        <v>2020</v>
      </c>
      <c r="E13" s="23" t="s">
        <v>7</v>
      </c>
      <c r="F13" s="25">
        <v>0</v>
      </c>
      <c r="G13" s="12"/>
      <c r="H13" s="13">
        <f>F13*G13</f>
        <v>0</v>
      </c>
      <c r="I13" s="13">
        <f>SUM(F13+H13)</f>
        <v>0</v>
      </c>
      <c r="J13" s="13">
        <f>F13*2</f>
        <v>0</v>
      </c>
      <c r="K13" s="12"/>
      <c r="L13" s="13">
        <f>J13*K13</f>
        <v>0</v>
      </c>
      <c r="M13" s="13">
        <f>J13+L13</f>
        <v>0</v>
      </c>
    </row>
    <row r="14" spans="1:15" ht="15" customHeight="1">
      <c r="A14" s="22" t="s">
        <v>15</v>
      </c>
      <c r="B14" s="24" t="s">
        <v>48</v>
      </c>
      <c r="C14" s="41" t="s">
        <v>51</v>
      </c>
      <c r="D14" s="22">
        <v>2020</v>
      </c>
      <c r="E14" s="23" t="s">
        <v>7</v>
      </c>
      <c r="F14" s="25">
        <v>0</v>
      </c>
      <c r="G14" s="12"/>
      <c r="H14" s="13">
        <f t="shared" ref="H14:H41" si="1">F14*G14</f>
        <v>0</v>
      </c>
      <c r="I14" s="13">
        <f t="shared" ref="I14:I41" si="2">SUM(F14+H14)</f>
        <v>0</v>
      </c>
      <c r="J14" s="13">
        <f t="shared" ref="J14:J41" si="3">F14*2</f>
        <v>0</v>
      </c>
      <c r="K14" s="12"/>
      <c r="L14" s="13">
        <f t="shared" ref="L14:L41" si="4">J14*K14</f>
        <v>0</v>
      </c>
      <c r="M14" s="13">
        <f t="shared" ref="M14:M41" si="5">J14+L14</f>
        <v>0</v>
      </c>
    </row>
    <row r="15" spans="1:15" ht="25.5" customHeight="1">
      <c r="A15" s="22" t="s">
        <v>16</v>
      </c>
      <c r="B15" s="24" t="s">
        <v>48</v>
      </c>
      <c r="C15" s="41" t="s">
        <v>52</v>
      </c>
      <c r="D15" s="22">
        <v>2020</v>
      </c>
      <c r="E15" s="23" t="s">
        <v>7</v>
      </c>
      <c r="F15" s="25">
        <v>0</v>
      </c>
      <c r="G15" s="12"/>
      <c r="H15" s="13">
        <f t="shared" si="1"/>
        <v>0</v>
      </c>
      <c r="I15" s="13">
        <f t="shared" si="2"/>
        <v>0</v>
      </c>
      <c r="J15" s="13">
        <f t="shared" si="3"/>
        <v>0</v>
      </c>
      <c r="K15" s="12"/>
      <c r="L15" s="13">
        <f t="shared" si="4"/>
        <v>0</v>
      </c>
      <c r="M15" s="13">
        <f t="shared" si="5"/>
        <v>0</v>
      </c>
    </row>
    <row r="16" spans="1:15" ht="25.5" customHeight="1">
      <c r="A16" s="22" t="s">
        <v>17</v>
      </c>
      <c r="B16" s="24" t="s">
        <v>48</v>
      </c>
      <c r="C16" s="41" t="s">
        <v>53</v>
      </c>
      <c r="D16" s="22">
        <v>2020</v>
      </c>
      <c r="E16" s="23" t="s">
        <v>7</v>
      </c>
      <c r="F16" s="25">
        <v>0</v>
      </c>
      <c r="G16" s="12"/>
      <c r="H16" s="13">
        <f t="shared" si="1"/>
        <v>0</v>
      </c>
      <c r="I16" s="13">
        <f t="shared" si="2"/>
        <v>0</v>
      </c>
      <c r="J16" s="13">
        <f t="shared" si="3"/>
        <v>0</v>
      </c>
      <c r="K16" s="12"/>
      <c r="L16" s="13">
        <f t="shared" si="4"/>
        <v>0</v>
      </c>
      <c r="M16" s="13">
        <f t="shared" si="5"/>
        <v>0</v>
      </c>
    </row>
    <row r="17" spans="1:13" ht="25.5" customHeight="1">
      <c r="A17" s="22" t="s">
        <v>18</v>
      </c>
      <c r="B17" s="24" t="s">
        <v>48</v>
      </c>
      <c r="C17" s="41" t="s">
        <v>54</v>
      </c>
      <c r="D17" s="22">
        <v>2020</v>
      </c>
      <c r="E17" s="23" t="s">
        <v>7</v>
      </c>
      <c r="F17" s="25">
        <v>0</v>
      </c>
      <c r="G17" s="12"/>
      <c r="H17" s="13">
        <f t="shared" si="1"/>
        <v>0</v>
      </c>
      <c r="I17" s="13">
        <f t="shared" si="2"/>
        <v>0</v>
      </c>
      <c r="J17" s="13">
        <f t="shared" si="3"/>
        <v>0</v>
      </c>
      <c r="K17" s="12"/>
      <c r="L17" s="13">
        <f t="shared" si="4"/>
        <v>0</v>
      </c>
      <c r="M17" s="13">
        <f t="shared" si="5"/>
        <v>0</v>
      </c>
    </row>
    <row r="18" spans="1:13" ht="25.5" customHeight="1">
      <c r="A18" s="22" t="s">
        <v>19</v>
      </c>
      <c r="B18" s="24" t="s">
        <v>48</v>
      </c>
      <c r="C18" s="41" t="s">
        <v>55</v>
      </c>
      <c r="D18" s="22">
        <v>2020</v>
      </c>
      <c r="E18" s="23" t="s">
        <v>7</v>
      </c>
      <c r="F18" s="25">
        <v>0</v>
      </c>
      <c r="G18" s="12"/>
      <c r="H18" s="13">
        <f t="shared" si="1"/>
        <v>0</v>
      </c>
      <c r="I18" s="13">
        <f t="shared" si="2"/>
        <v>0</v>
      </c>
      <c r="J18" s="13">
        <f t="shared" si="3"/>
        <v>0</v>
      </c>
      <c r="K18" s="12"/>
      <c r="L18" s="13">
        <f t="shared" si="4"/>
        <v>0</v>
      </c>
      <c r="M18" s="13">
        <f t="shared" si="5"/>
        <v>0</v>
      </c>
    </row>
    <row r="19" spans="1:13" ht="15" customHeight="1">
      <c r="A19" s="22" t="s">
        <v>20</v>
      </c>
      <c r="B19" s="24" t="s">
        <v>48</v>
      </c>
      <c r="C19" s="41" t="s">
        <v>56</v>
      </c>
      <c r="D19" s="22">
        <v>2020</v>
      </c>
      <c r="E19" s="23" t="s">
        <v>7</v>
      </c>
      <c r="F19" s="25">
        <v>0</v>
      </c>
      <c r="G19" s="12"/>
      <c r="H19" s="13">
        <f t="shared" si="1"/>
        <v>0</v>
      </c>
      <c r="I19" s="13">
        <f t="shared" si="2"/>
        <v>0</v>
      </c>
      <c r="J19" s="13">
        <f t="shared" si="3"/>
        <v>0</v>
      </c>
      <c r="K19" s="12"/>
      <c r="L19" s="13">
        <f t="shared" si="4"/>
        <v>0</v>
      </c>
      <c r="M19" s="13">
        <f t="shared" si="5"/>
        <v>0</v>
      </c>
    </row>
    <row r="20" spans="1:13" ht="15" customHeight="1">
      <c r="A20" s="22" t="s">
        <v>26</v>
      </c>
      <c r="B20" s="24" t="s">
        <v>48</v>
      </c>
      <c r="C20" s="41" t="s">
        <v>57</v>
      </c>
      <c r="D20" s="22">
        <v>2020</v>
      </c>
      <c r="E20" s="23" t="s">
        <v>7</v>
      </c>
      <c r="F20" s="25">
        <v>0</v>
      </c>
      <c r="G20" s="12"/>
      <c r="H20" s="13">
        <f t="shared" si="1"/>
        <v>0</v>
      </c>
      <c r="I20" s="13">
        <f t="shared" si="2"/>
        <v>0</v>
      </c>
      <c r="J20" s="13">
        <f t="shared" si="3"/>
        <v>0</v>
      </c>
      <c r="K20" s="12"/>
      <c r="L20" s="13">
        <f t="shared" si="4"/>
        <v>0</v>
      </c>
      <c r="M20" s="13">
        <f t="shared" si="5"/>
        <v>0</v>
      </c>
    </row>
    <row r="21" spans="1:13" ht="15" customHeight="1">
      <c r="A21" s="22" t="s">
        <v>27</v>
      </c>
      <c r="B21" s="24" t="s">
        <v>48</v>
      </c>
      <c r="C21" s="41" t="s">
        <v>58</v>
      </c>
      <c r="D21" s="22">
        <v>2020</v>
      </c>
      <c r="E21" s="23" t="s">
        <v>7</v>
      </c>
      <c r="F21" s="25">
        <v>0</v>
      </c>
      <c r="G21" s="12"/>
      <c r="H21" s="13">
        <f t="shared" si="1"/>
        <v>0</v>
      </c>
      <c r="I21" s="13">
        <f t="shared" si="2"/>
        <v>0</v>
      </c>
      <c r="J21" s="13">
        <f t="shared" si="3"/>
        <v>0</v>
      </c>
      <c r="K21" s="12"/>
      <c r="L21" s="13">
        <f t="shared" si="4"/>
        <v>0</v>
      </c>
      <c r="M21" s="13">
        <f t="shared" si="5"/>
        <v>0</v>
      </c>
    </row>
    <row r="22" spans="1:13" ht="25.5" customHeight="1">
      <c r="A22" s="22" t="s">
        <v>28</v>
      </c>
      <c r="B22" s="24" t="s">
        <v>48</v>
      </c>
      <c r="C22" s="41" t="s">
        <v>59</v>
      </c>
      <c r="D22" s="22">
        <v>2020</v>
      </c>
      <c r="E22" s="23" t="s">
        <v>7</v>
      </c>
      <c r="F22" s="25">
        <v>0</v>
      </c>
      <c r="G22" s="12"/>
      <c r="H22" s="13">
        <f t="shared" si="1"/>
        <v>0</v>
      </c>
      <c r="I22" s="13">
        <f t="shared" si="2"/>
        <v>0</v>
      </c>
      <c r="J22" s="13">
        <f t="shared" si="3"/>
        <v>0</v>
      </c>
      <c r="K22" s="12"/>
      <c r="L22" s="13">
        <f t="shared" si="4"/>
        <v>0</v>
      </c>
      <c r="M22" s="13">
        <f t="shared" si="5"/>
        <v>0</v>
      </c>
    </row>
    <row r="23" spans="1:13" ht="25.5" customHeight="1">
      <c r="A23" s="22" t="s">
        <v>29</v>
      </c>
      <c r="B23" s="24" t="s">
        <v>48</v>
      </c>
      <c r="C23" s="41" t="s">
        <v>60</v>
      </c>
      <c r="D23" s="22">
        <v>2020</v>
      </c>
      <c r="E23" s="23" t="s">
        <v>7</v>
      </c>
      <c r="F23" s="25">
        <v>0</v>
      </c>
      <c r="G23" s="12"/>
      <c r="H23" s="13">
        <f t="shared" si="1"/>
        <v>0</v>
      </c>
      <c r="I23" s="13">
        <f t="shared" si="2"/>
        <v>0</v>
      </c>
      <c r="J23" s="13">
        <f t="shared" si="3"/>
        <v>0</v>
      </c>
      <c r="K23" s="12"/>
      <c r="L23" s="13">
        <f t="shared" si="4"/>
        <v>0</v>
      </c>
      <c r="M23" s="13">
        <f t="shared" si="5"/>
        <v>0</v>
      </c>
    </row>
    <row r="24" spans="1:13" ht="25.5" customHeight="1">
      <c r="A24" s="22" t="s">
        <v>30</v>
      </c>
      <c r="B24" s="24" t="s">
        <v>48</v>
      </c>
      <c r="C24" s="41" t="s">
        <v>61</v>
      </c>
      <c r="D24" s="22">
        <v>2020</v>
      </c>
      <c r="E24" s="23" t="s">
        <v>7</v>
      </c>
      <c r="F24" s="25">
        <v>0</v>
      </c>
      <c r="G24" s="12"/>
      <c r="H24" s="13">
        <f t="shared" si="1"/>
        <v>0</v>
      </c>
      <c r="I24" s="13">
        <f t="shared" si="2"/>
        <v>0</v>
      </c>
      <c r="J24" s="13">
        <f t="shared" si="3"/>
        <v>0</v>
      </c>
      <c r="K24" s="12"/>
      <c r="L24" s="13">
        <f t="shared" si="4"/>
        <v>0</v>
      </c>
      <c r="M24" s="13">
        <f t="shared" si="5"/>
        <v>0</v>
      </c>
    </row>
    <row r="25" spans="1:13" ht="15" customHeight="1">
      <c r="A25" s="22" t="s">
        <v>31</v>
      </c>
      <c r="B25" s="24" t="s">
        <v>48</v>
      </c>
      <c r="C25" s="41" t="s">
        <v>62</v>
      </c>
      <c r="D25" s="22">
        <v>2020</v>
      </c>
      <c r="E25" s="23" t="s">
        <v>7</v>
      </c>
      <c r="F25" s="25">
        <v>0</v>
      </c>
      <c r="G25" s="12"/>
      <c r="H25" s="13">
        <f t="shared" si="1"/>
        <v>0</v>
      </c>
      <c r="I25" s="13">
        <f t="shared" si="2"/>
        <v>0</v>
      </c>
      <c r="J25" s="13">
        <f t="shared" si="3"/>
        <v>0</v>
      </c>
      <c r="K25" s="12"/>
      <c r="L25" s="13">
        <f t="shared" si="4"/>
        <v>0</v>
      </c>
      <c r="M25" s="13">
        <f t="shared" si="5"/>
        <v>0</v>
      </c>
    </row>
    <row r="26" spans="1:13" ht="15" customHeight="1">
      <c r="A26" s="22" t="s">
        <v>32</v>
      </c>
      <c r="B26" s="24" t="s">
        <v>48</v>
      </c>
      <c r="C26" s="41" t="s">
        <v>63</v>
      </c>
      <c r="D26" s="22">
        <v>2020</v>
      </c>
      <c r="E26" s="23" t="s">
        <v>7</v>
      </c>
      <c r="F26" s="25">
        <v>0</v>
      </c>
      <c r="G26" s="12"/>
      <c r="H26" s="13">
        <f t="shared" si="1"/>
        <v>0</v>
      </c>
      <c r="I26" s="13">
        <f t="shared" si="2"/>
        <v>0</v>
      </c>
      <c r="J26" s="13">
        <f t="shared" si="3"/>
        <v>0</v>
      </c>
      <c r="K26" s="12"/>
      <c r="L26" s="13">
        <f t="shared" si="4"/>
        <v>0</v>
      </c>
      <c r="M26" s="13">
        <f t="shared" si="5"/>
        <v>0</v>
      </c>
    </row>
    <row r="27" spans="1:13" ht="15" customHeight="1">
      <c r="A27" s="22" t="s">
        <v>33</v>
      </c>
      <c r="B27" s="24" t="s">
        <v>48</v>
      </c>
      <c r="C27" s="41" t="s">
        <v>64</v>
      </c>
      <c r="D27" s="22">
        <v>2020</v>
      </c>
      <c r="E27" s="23" t="s">
        <v>7</v>
      </c>
      <c r="F27" s="25">
        <v>0</v>
      </c>
      <c r="G27" s="12"/>
      <c r="H27" s="13">
        <f t="shared" si="1"/>
        <v>0</v>
      </c>
      <c r="I27" s="13">
        <f t="shared" si="2"/>
        <v>0</v>
      </c>
      <c r="J27" s="13">
        <f t="shared" si="3"/>
        <v>0</v>
      </c>
      <c r="K27" s="12"/>
      <c r="L27" s="13">
        <f t="shared" si="4"/>
        <v>0</v>
      </c>
      <c r="M27" s="13">
        <f t="shared" si="5"/>
        <v>0</v>
      </c>
    </row>
    <row r="28" spans="1:13" ht="25.5" customHeight="1">
      <c r="A28" s="22" t="s">
        <v>34</v>
      </c>
      <c r="B28" s="24" t="s">
        <v>48</v>
      </c>
      <c r="C28" s="41" t="s">
        <v>65</v>
      </c>
      <c r="D28" s="22">
        <v>2020</v>
      </c>
      <c r="E28" s="23" t="s">
        <v>7</v>
      </c>
      <c r="F28" s="25">
        <v>0</v>
      </c>
      <c r="G28" s="12"/>
      <c r="H28" s="13">
        <f t="shared" si="1"/>
        <v>0</v>
      </c>
      <c r="I28" s="13">
        <f t="shared" si="2"/>
        <v>0</v>
      </c>
      <c r="J28" s="13">
        <f t="shared" si="3"/>
        <v>0</v>
      </c>
      <c r="K28" s="12"/>
      <c r="L28" s="13">
        <f t="shared" si="4"/>
        <v>0</v>
      </c>
      <c r="M28" s="13">
        <f t="shared" si="5"/>
        <v>0</v>
      </c>
    </row>
    <row r="29" spans="1:13" ht="25.5" customHeight="1">
      <c r="A29" s="22" t="s">
        <v>35</v>
      </c>
      <c r="B29" s="24" t="s">
        <v>48</v>
      </c>
      <c r="C29" s="41" t="s">
        <v>66</v>
      </c>
      <c r="D29" s="22">
        <v>2020</v>
      </c>
      <c r="E29" s="23" t="s">
        <v>7</v>
      </c>
      <c r="F29" s="25">
        <v>0</v>
      </c>
      <c r="G29" s="12"/>
      <c r="H29" s="13">
        <f t="shared" si="1"/>
        <v>0</v>
      </c>
      <c r="I29" s="13">
        <f t="shared" si="2"/>
        <v>0</v>
      </c>
      <c r="J29" s="13">
        <f t="shared" si="3"/>
        <v>0</v>
      </c>
      <c r="K29" s="12"/>
      <c r="L29" s="13">
        <f t="shared" si="4"/>
        <v>0</v>
      </c>
      <c r="M29" s="13">
        <f t="shared" si="5"/>
        <v>0</v>
      </c>
    </row>
    <row r="30" spans="1:13" ht="25.5" customHeight="1">
      <c r="A30" s="22" t="s">
        <v>36</v>
      </c>
      <c r="B30" s="24" t="s">
        <v>48</v>
      </c>
      <c r="C30" s="41" t="s">
        <v>67</v>
      </c>
      <c r="D30" s="22">
        <v>2020</v>
      </c>
      <c r="E30" s="23" t="s">
        <v>7</v>
      </c>
      <c r="F30" s="25">
        <v>0</v>
      </c>
      <c r="G30" s="12"/>
      <c r="H30" s="13">
        <f t="shared" si="1"/>
        <v>0</v>
      </c>
      <c r="I30" s="13">
        <f t="shared" si="2"/>
        <v>0</v>
      </c>
      <c r="J30" s="13">
        <f t="shared" si="3"/>
        <v>0</v>
      </c>
      <c r="K30" s="12"/>
      <c r="L30" s="13">
        <f t="shared" si="4"/>
        <v>0</v>
      </c>
      <c r="M30" s="13">
        <f t="shared" si="5"/>
        <v>0</v>
      </c>
    </row>
    <row r="31" spans="1:13" ht="25.5" customHeight="1">
      <c r="A31" s="22" t="s">
        <v>37</v>
      </c>
      <c r="B31" s="24" t="s">
        <v>48</v>
      </c>
      <c r="C31" s="41" t="s">
        <v>68</v>
      </c>
      <c r="D31" s="22">
        <v>2020</v>
      </c>
      <c r="E31" s="23" t="s">
        <v>7</v>
      </c>
      <c r="F31" s="25">
        <v>0</v>
      </c>
      <c r="G31" s="12"/>
      <c r="H31" s="13">
        <f t="shared" si="1"/>
        <v>0</v>
      </c>
      <c r="I31" s="13">
        <f t="shared" si="2"/>
        <v>0</v>
      </c>
      <c r="J31" s="13">
        <f t="shared" si="3"/>
        <v>0</v>
      </c>
      <c r="K31" s="12"/>
      <c r="L31" s="13">
        <f t="shared" si="4"/>
        <v>0</v>
      </c>
      <c r="M31" s="13">
        <f t="shared" si="5"/>
        <v>0</v>
      </c>
    </row>
    <row r="32" spans="1:13" ht="25.5" customHeight="1">
      <c r="A32" s="22" t="s">
        <v>38</v>
      </c>
      <c r="B32" s="24" t="s">
        <v>48</v>
      </c>
      <c r="C32" s="41" t="s">
        <v>69</v>
      </c>
      <c r="D32" s="22">
        <v>2020</v>
      </c>
      <c r="E32" s="23" t="s">
        <v>7</v>
      </c>
      <c r="F32" s="25">
        <v>0</v>
      </c>
      <c r="G32" s="12"/>
      <c r="H32" s="13">
        <f t="shared" si="1"/>
        <v>0</v>
      </c>
      <c r="I32" s="13">
        <f t="shared" si="2"/>
        <v>0</v>
      </c>
      <c r="J32" s="13">
        <f t="shared" si="3"/>
        <v>0</v>
      </c>
      <c r="K32" s="12"/>
      <c r="L32" s="13">
        <f t="shared" si="4"/>
        <v>0</v>
      </c>
      <c r="M32" s="13">
        <f t="shared" si="5"/>
        <v>0</v>
      </c>
    </row>
    <row r="33" spans="1:13" ht="25.5" customHeight="1">
      <c r="A33" s="22" t="s">
        <v>39</v>
      </c>
      <c r="B33" s="24" t="s">
        <v>48</v>
      </c>
      <c r="C33" s="41" t="s">
        <v>70</v>
      </c>
      <c r="D33" s="22">
        <v>2020</v>
      </c>
      <c r="E33" s="23" t="s">
        <v>7</v>
      </c>
      <c r="F33" s="25">
        <v>0</v>
      </c>
      <c r="G33" s="12"/>
      <c r="H33" s="13">
        <f t="shared" si="1"/>
        <v>0</v>
      </c>
      <c r="I33" s="13">
        <f t="shared" si="2"/>
        <v>0</v>
      </c>
      <c r="J33" s="13">
        <f t="shared" si="3"/>
        <v>0</v>
      </c>
      <c r="K33" s="12"/>
      <c r="L33" s="13">
        <f t="shared" si="4"/>
        <v>0</v>
      </c>
      <c r="M33" s="13">
        <f t="shared" si="5"/>
        <v>0</v>
      </c>
    </row>
    <row r="34" spans="1:13" ht="25.5" customHeight="1">
      <c r="A34" s="22" t="s">
        <v>40</v>
      </c>
      <c r="B34" s="24" t="s">
        <v>48</v>
      </c>
      <c r="C34" s="41" t="s">
        <v>71</v>
      </c>
      <c r="D34" s="22">
        <v>2020</v>
      </c>
      <c r="E34" s="23" t="s">
        <v>7</v>
      </c>
      <c r="F34" s="25">
        <v>0</v>
      </c>
      <c r="G34" s="12"/>
      <c r="H34" s="13">
        <f t="shared" si="1"/>
        <v>0</v>
      </c>
      <c r="I34" s="13">
        <f t="shared" si="2"/>
        <v>0</v>
      </c>
      <c r="J34" s="13">
        <f t="shared" si="3"/>
        <v>0</v>
      </c>
      <c r="K34" s="12"/>
      <c r="L34" s="13">
        <f t="shared" si="4"/>
        <v>0</v>
      </c>
      <c r="M34" s="13">
        <f t="shared" si="5"/>
        <v>0</v>
      </c>
    </row>
    <row r="35" spans="1:13" ht="25.5" customHeight="1">
      <c r="A35" s="22" t="s">
        <v>41</v>
      </c>
      <c r="B35" s="24" t="s">
        <v>48</v>
      </c>
      <c r="C35" s="41" t="s">
        <v>72</v>
      </c>
      <c r="D35" s="22">
        <v>2020</v>
      </c>
      <c r="E35" s="23" t="s">
        <v>7</v>
      </c>
      <c r="F35" s="25">
        <v>0</v>
      </c>
      <c r="G35" s="12"/>
      <c r="H35" s="13">
        <f t="shared" si="1"/>
        <v>0</v>
      </c>
      <c r="I35" s="13">
        <f t="shared" si="2"/>
        <v>0</v>
      </c>
      <c r="J35" s="13">
        <f t="shared" si="3"/>
        <v>0</v>
      </c>
      <c r="K35" s="12"/>
      <c r="L35" s="13">
        <f t="shared" si="4"/>
        <v>0</v>
      </c>
      <c r="M35" s="13">
        <f t="shared" si="5"/>
        <v>0</v>
      </c>
    </row>
    <row r="36" spans="1:13" ht="25.5" customHeight="1">
      <c r="A36" s="22" t="s">
        <v>42</v>
      </c>
      <c r="B36" s="24" t="s">
        <v>48</v>
      </c>
      <c r="C36" s="41" t="s">
        <v>73</v>
      </c>
      <c r="D36" s="22">
        <v>2020</v>
      </c>
      <c r="E36" s="23" t="s">
        <v>7</v>
      </c>
      <c r="F36" s="25">
        <v>0</v>
      </c>
      <c r="G36" s="12"/>
      <c r="H36" s="13">
        <f t="shared" si="1"/>
        <v>0</v>
      </c>
      <c r="I36" s="13">
        <f t="shared" si="2"/>
        <v>0</v>
      </c>
      <c r="J36" s="13">
        <f t="shared" si="3"/>
        <v>0</v>
      </c>
      <c r="K36" s="12"/>
      <c r="L36" s="13">
        <f t="shared" si="4"/>
        <v>0</v>
      </c>
      <c r="M36" s="13">
        <f t="shared" si="5"/>
        <v>0</v>
      </c>
    </row>
    <row r="37" spans="1:13" ht="25.5" customHeight="1">
      <c r="A37" s="22" t="s">
        <v>43</v>
      </c>
      <c r="B37" s="24" t="s">
        <v>48</v>
      </c>
      <c r="C37" s="41" t="s">
        <v>74</v>
      </c>
      <c r="D37" s="22">
        <v>2020</v>
      </c>
      <c r="E37" s="23" t="s">
        <v>7</v>
      </c>
      <c r="F37" s="25">
        <v>0</v>
      </c>
      <c r="G37" s="12"/>
      <c r="H37" s="13">
        <f t="shared" si="1"/>
        <v>0</v>
      </c>
      <c r="I37" s="13">
        <f t="shared" si="2"/>
        <v>0</v>
      </c>
      <c r="J37" s="13">
        <f t="shared" si="3"/>
        <v>0</v>
      </c>
      <c r="K37" s="12"/>
      <c r="L37" s="13">
        <f t="shared" si="4"/>
        <v>0</v>
      </c>
      <c r="M37" s="13">
        <f t="shared" si="5"/>
        <v>0</v>
      </c>
    </row>
    <row r="38" spans="1:13" ht="25.5" customHeight="1">
      <c r="A38" s="22" t="s">
        <v>44</v>
      </c>
      <c r="B38" s="24" t="s">
        <v>48</v>
      </c>
      <c r="C38" s="41" t="s">
        <v>75</v>
      </c>
      <c r="D38" s="22">
        <v>2020</v>
      </c>
      <c r="E38" s="23" t="s">
        <v>7</v>
      </c>
      <c r="F38" s="25">
        <v>0</v>
      </c>
      <c r="G38" s="12"/>
      <c r="H38" s="13">
        <f t="shared" si="1"/>
        <v>0</v>
      </c>
      <c r="I38" s="13">
        <f t="shared" si="2"/>
        <v>0</v>
      </c>
      <c r="J38" s="13">
        <f t="shared" si="3"/>
        <v>0</v>
      </c>
      <c r="K38" s="12"/>
      <c r="L38" s="13">
        <f t="shared" si="4"/>
        <v>0</v>
      </c>
      <c r="M38" s="13">
        <f t="shared" si="5"/>
        <v>0</v>
      </c>
    </row>
    <row r="39" spans="1:13" ht="25.5" customHeight="1">
      <c r="A39" s="22" t="s">
        <v>45</v>
      </c>
      <c r="B39" s="24" t="s">
        <v>48</v>
      </c>
      <c r="C39" s="41" t="s">
        <v>76</v>
      </c>
      <c r="D39" s="22">
        <v>2020</v>
      </c>
      <c r="E39" s="23" t="s">
        <v>7</v>
      </c>
      <c r="F39" s="25">
        <v>0</v>
      </c>
      <c r="G39" s="12"/>
      <c r="H39" s="13">
        <f t="shared" si="1"/>
        <v>0</v>
      </c>
      <c r="I39" s="13">
        <f t="shared" si="2"/>
        <v>0</v>
      </c>
      <c r="J39" s="13">
        <f t="shared" si="3"/>
        <v>0</v>
      </c>
      <c r="K39" s="12"/>
      <c r="L39" s="13">
        <f t="shared" si="4"/>
        <v>0</v>
      </c>
      <c r="M39" s="13">
        <f t="shared" si="5"/>
        <v>0</v>
      </c>
    </row>
    <row r="40" spans="1:13" ht="25.5" customHeight="1">
      <c r="A40" s="22" t="s">
        <v>46</v>
      </c>
      <c r="B40" s="24" t="s">
        <v>48</v>
      </c>
      <c r="C40" s="41" t="s">
        <v>77</v>
      </c>
      <c r="D40" s="22">
        <v>2020</v>
      </c>
      <c r="E40" s="23" t="s">
        <v>7</v>
      </c>
      <c r="F40" s="25">
        <v>0</v>
      </c>
      <c r="G40" s="12"/>
      <c r="H40" s="13">
        <f t="shared" si="1"/>
        <v>0</v>
      </c>
      <c r="I40" s="13">
        <f t="shared" si="2"/>
        <v>0</v>
      </c>
      <c r="J40" s="13">
        <f t="shared" si="3"/>
        <v>0</v>
      </c>
      <c r="K40" s="12"/>
      <c r="L40" s="13">
        <f t="shared" si="4"/>
        <v>0</v>
      </c>
      <c r="M40" s="13">
        <f t="shared" si="5"/>
        <v>0</v>
      </c>
    </row>
    <row r="41" spans="1:13" ht="25.5" customHeight="1" thickBot="1">
      <c r="A41" s="22" t="s">
        <v>47</v>
      </c>
      <c r="B41" s="24" t="s">
        <v>48</v>
      </c>
      <c r="C41" s="41" t="s">
        <v>78</v>
      </c>
      <c r="D41" s="22">
        <v>2020</v>
      </c>
      <c r="E41" s="23" t="s">
        <v>7</v>
      </c>
      <c r="F41" s="25">
        <v>0</v>
      </c>
      <c r="G41" s="12"/>
      <c r="H41" s="13">
        <f t="shared" si="1"/>
        <v>0</v>
      </c>
      <c r="I41" s="13">
        <f t="shared" si="2"/>
        <v>0</v>
      </c>
      <c r="J41" s="13">
        <f t="shared" si="3"/>
        <v>0</v>
      </c>
      <c r="K41" s="12"/>
      <c r="L41" s="13">
        <f t="shared" si="4"/>
        <v>0</v>
      </c>
      <c r="M41" s="13">
        <f t="shared" si="5"/>
        <v>0</v>
      </c>
    </row>
    <row r="42" spans="1:13" ht="25.5" customHeight="1" thickBot="1">
      <c r="A42" s="1"/>
      <c r="B42" s="2"/>
      <c r="C42" s="1"/>
      <c r="D42" s="1"/>
      <c r="E42" s="18" t="s">
        <v>13</v>
      </c>
      <c r="F42" s="14">
        <f>SUM(F12:F41)</f>
        <v>0</v>
      </c>
      <c r="G42" s="15"/>
      <c r="H42" s="14">
        <f>SUM(H12:H41)</f>
        <v>0</v>
      </c>
      <c r="I42" s="14">
        <f>SUM(I12:I41)</f>
        <v>0</v>
      </c>
      <c r="J42" s="14">
        <f>SUM(J12:J41)</f>
        <v>0</v>
      </c>
      <c r="K42" s="16"/>
      <c r="L42" s="14">
        <f>SUM(L12:L41)</f>
        <v>0</v>
      </c>
      <c r="M42" s="17">
        <f>SUM(M12:M41)</f>
        <v>0</v>
      </c>
    </row>
    <row r="43" spans="1:13" ht="25.5" customHeight="1"/>
    <row r="45" spans="1:13" ht="25.5" customHeight="1"/>
    <row r="47" spans="1:13" ht="15" customHeight="1"/>
    <row r="48" spans="1:13" ht="15" customHeight="1"/>
    <row r="49" ht="15.75" customHeight="1"/>
    <row r="80" ht="17.25" customHeight="1"/>
    <row r="98" spans="15:15">
      <c r="O98" s="36"/>
    </row>
    <row r="99" spans="15:15" ht="15" customHeight="1"/>
    <row r="100" spans="15:15" ht="15" customHeight="1"/>
    <row r="101" spans="15:15" ht="15" customHeight="1"/>
    <row r="102" spans="15:15" ht="15" customHeight="1"/>
    <row r="103" spans="15:15" ht="15" customHeight="1"/>
    <row r="104" spans="15:15" ht="15" customHeight="1"/>
    <row r="105" spans="15:15" ht="15" customHeight="1"/>
    <row r="106" spans="15:15" ht="15.75" customHeight="1"/>
    <row r="129" ht="27.75" customHeight="1"/>
    <row r="130" ht="15" customHeight="1"/>
    <row r="131" ht="27" customHeight="1"/>
    <row r="132" ht="15.75" customHeight="1"/>
    <row r="138" ht="25.5" customHeight="1"/>
    <row r="143" ht="25.5" customHeight="1"/>
    <row r="151" ht="15.75" customHeight="1"/>
    <row r="253" ht="15" customHeight="1"/>
    <row r="300" spans="1:26" ht="15.75" thickBot="1"/>
    <row r="301" spans="1:26" s="8" customFormat="1" ht="15.75" thickBot="1">
      <c r="A301" s="20"/>
      <c r="B301" s="3"/>
      <c r="C301" s="20"/>
      <c r="D301" s="20"/>
      <c r="E301" s="19"/>
      <c r="F301" s="5"/>
      <c r="G301" s="7"/>
      <c r="H301" s="5"/>
      <c r="I301" s="5"/>
      <c r="J301" s="5"/>
      <c r="K301" s="7"/>
      <c r="L301" s="5"/>
      <c r="M301" s="5"/>
      <c r="N301" s="20"/>
      <c r="O301" s="20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</sheetData>
  <mergeCells count="4">
    <mergeCell ref="A10:M10"/>
    <mergeCell ref="A3:M3"/>
    <mergeCell ref="E1:G1"/>
    <mergeCell ref="K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2025-06-24T06:27:22Z</dcterms:created>
  <dcterms:modified xsi:type="dcterms:W3CDTF">2026-04-13T12:28:03Z</dcterms:modified>
</cp:coreProperties>
</file>